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343C5A27-64E9-4850-A3B7-56046EDAC6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<sst xmlns="http://schemas.openxmlformats.org/spreadsheetml/2006/main" count="89" uniqueCount="54">
  <si>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</si>
  <si>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</si>
  <si>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</si>
  <si>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</si>
  <si>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</si>
  <si>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</si>
  <si>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</si>
  <si>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</si>
  <si>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</si>
  <si>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</si>
  <si>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</si>
  <si>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</si>
  <si>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</si>
  <si>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</si>
  <si>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</si>
  <si>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</si>
  <si>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</si>
  <si>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</si>
  <si>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</si>
  <si>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</si>
  <si>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</si>
  <si>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</si>
  <si>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</si>
  <si>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</si>
  <si>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</si>
  <si>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</si>
  <si>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</si>
  <si>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</si>
  <si>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</si>
  <si>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</si>
  <si>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</si>
  <si>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</si>
  <si>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</si>
  <si>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</si>
  <si>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</si>
  <si>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</si>
  <si>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</si>
  <si>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</si>
  <si>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</si>
  <si>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</si>
  <si>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</si>
  <si>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</si>
  <si>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</si>
  <si>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t>Enero</t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</si>
  <si>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</si>
  <si>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</si>
  <si>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</si>
  <si>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Aceites y Grasas
 mg/l</t>
  </si>
  <si>
    <t>Cloruros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</si>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</sst>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5" fontId="13" fillId="3" borderId="18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zoomScale="70" zoomScaleNormal="70" workbookViewId="0">
      <selection activeCell="U24" sqref="U24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2"/>
    </row>
    <row r="5" spans="1:27" s="1" customFormat="1" ht="23.25" x14ac:dyDescent="0.35">
      <c r="A5" s="88" t="s">
        <v>40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43831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9" t="s">
        <v>4</v>
      </c>
      <c r="C12" s="89"/>
      <c r="D12" s="89"/>
      <c r="E12" s="89"/>
      <c r="F12" s="89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9" t="s">
        <v>5</v>
      </c>
      <c r="C13" s="89"/>
      <c r="D13" s="89"/>
      <c r="E13" s="89"/>
      <c r="F13" s="89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90" t="s">
        <v>10</v>
      </c>
      <c r="C18" s="91"/>
      <c r="D18" s="91"/>
      <c r="E18" s="91"/>
      <c r="F18" s="91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2"/>
      <c r="G20" s="93"/>
      <c r="H20" s="94"/>
      <c r="I20" s="94"/>
      <c r="J20" s="94"/>
      <c r="K20" s="94"/>
      <c r="L20" s="94"/>
      <c r="M20" s="94"/>
      <c r="N20" s="94"/>
      <c r="O20" s="95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6" t="s">
        <v>13</v>
      </c>
      <c r="G21" s="97"/>
      <c r="H21" s="98" t="s">
        <v>14</v>
      </c>
      <c r="I21" s="99"/>
      <c r="J21" s="100"/>
      <c r="K21" s="100"/>
      <c r="L21" s="100"/>
      <c r="M21" s="100"/>
      <c r="N21" s="100"/>
      <c r="O21" s="101" t="s">
        <v>15</v>
      </c>
      <c r="P21" s="96" t="s">
        <v>16</v>
      </c>
      <c r="Q21" s="103"/>
      <c r="R21" s="103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46</v>
      </c>
      <c r="E22" s="83" t="s">
        <v>45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102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43</v>
      </c>
      <c r="C23" s="67">
        <v>43831</v>
      </c>
      <c r="D23" s="77">
        <v>969</v>
      </c>
      <c r="E23" s="84">
        <f>((D23*3600)*24)/1000</f>
        <v>83721.600000000006</v>
      </c>
      <c r="F23" s="80">
        <v>7</v>
      </c>
      <c r="G23" s="73">
        <v>17.5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8"/>
      <c r="C24" s="70">
        <v>43832</v>
      </c>
      <c r="D24" s="78">
        <v>967</v>
      </c>
      <c r="E24" s="85">
        <f t="shared" ref="E24:E53" si="0">((D24*3600)*24)/1000</f>
        <v>83548.800000000003</v>
      </c>
      <c r="F24" s="81">
        <v>7</v>
      </c>
      <c r="G24" s="74">
        <v>17.399999999999999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8"/>
      <c r="C25" s="70">
        <v>43833</v>
      </c>
      <c r="D25" s="78">
        <v>952</v>
      </c>
      <c r="E25" s="85">
        <f t="shared" si="0"/>
        <v>82252.800000000003</v>
      </c>
      <c r="F25" s="81">
        <v>6.9</v>
      </c>
      <c r="G25" s="74">
        <v>18.3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8"/>
      <c r="C26" s="70">
        <v>43834</v>
      </c>
      <c r="D26" s="78">
        <v>944</v>
      </c>
      <c r="E26" s="85">
        <f t="shared" si="0"/>
        <v>81561.600000000006</v>
      </c>
      <c r="F26" s="81">
        <v>7</v>
      </c>
      <c r="G26" s="74">
        <v>18.7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8"/>
      <c r="C27" s="70">
        <v>43835</v>
      </c>
      <c r="D27" s="78">
        <v>996</v>
      </c>
      <c r="E27" s="85">
        <f t="shared" si="0"/>
        <v>86054.399999999994</v>
      </c>
      <c r="F27" s="81">
        <v>7</v>
      </c>
      <c r="G27" s="74">
        <v>20.2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8"/>
      <c r="C28" s="70">
        <v>43836</v>
      </c>
      <c r="D28" s="78">
        <v>998</v>
      </c>
      <c r="E28" s="85">
        <f t="shared" si="0"/>
        <v>86227.199999999997</v>
      </c>
      <c r="F28" s="81">
        <v>6.7</v>
      </c>
      <c r="G28" s="74">
        <v>17.3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8"/>
      <c r="C29" s="70">
        <v>43837</v>
      </c>
      <c r="D29" s="78">
        <v>976</v>
      </c>
      <c r="E29" s="85">
        <f t="shared" si="0"/>
        <v>84326.399999999994</v>
      </c>
      <c r="F29" s="81">
        <v>7</v>
      </c>
      <c r="G29" s="74">
        <v>17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8"/>
      <c r="C30" s="70">
        <v>43838</v>
      </c>
      <c r="D30" s="78">
        <v>984</v>
      </c>
      <c r="E30" s="85">
        <f t="shared" si="0"/>
        <v>85017.600000000006</v>
      </c>
      <c r="F30" s="81">
        <v>7</v>
      </c>
      <c r="G30" s="74">
        <v>16.5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8"/>
      <c r="C31" s="70">
        <v>43839</v>
      </c>
      <c r="D31" s="78">
        <v>999</v>
      </c>
      <c r="E31" s="85">
        <f t="shared" si="0"/>
        <v>86313.600000000006</v>
      </c>
      <c r="F31" s="81">
        <v>7</v>
      </c>
      <c r="G31" s="74">
        <v>15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8"/>
      <c r="C32" s="70">
        <v>43840</v>
      </c>
      <c r="D32" s="78">
        <v>990</v>
      </c>
      <c r="E32" s="85">
        <f t="shared" si="0"/>
        <v>85536</v>
      </c>
      <c r="F32" s="81">
        <v>7</v>
      </c>
      <c r="G32" s="74">
        <v>13.4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8"/>
      <c r="C33" s="70">
        <v>43841</v>
      </c>
      <c r="D33" s="78">
        <v>998</v>
      </c>
      <c r="E33" s="85">
        <f t="shared" si="0"/>
        <v>86227.199999999997</v>
      </c>
      <c r="F33" s="81">
        <v>6.9</v>
      </c>
      <c r="G33" s="74">
        <v>15.7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8"/>
      <c r="C34" s="70">
        <v>43842</v>
      </c>
      <c r="D34" s="78">
        <v>1014</v>
      </c>
      <c r="E34" s="85">
        <f t="shared" si="0"/>
        <v>87609.600000000006</v>
      </c>
      <c r="F34" s="81">
        <v>6.9</v>
      </c>
      <c r="G34" s="74">
        <v>16.899999999999999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8"/>
      <c r="C35" s="70">
        <v>43843</v>
      </c>
      <c r="D35" s="78">
        <v>1019</v>
      </c>
      <c r="E35" s="85">
        <f t="shared" si="0"/>
        <v>88041.600000000006</v>
      </c>
      <c r="F35" s="81">
        <v>7</v>
      </c>
      <c r="G35" s="74">
        <v>17.100000000000001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8"/>
      <c r="C36" s="70">
        <v>43844</v>
      </c>
      <c r="D36" s="78">
        <v>1043</v>
      </c>
      <c r="E36" s="85">
        <f t="shared" si="0"/>
        <v>90115.199999999997</v>
      </c>
      <c r="F36" s="81">
        <v>7</v>
      </c>
      <c r="G36" s="74">
        <v>17.2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8"/>
      <c r="C37" s="70">
        <v>43845</v>
      </c>
      <c r="D37" s="78">
        <v>1268</v>
      </c>
      <c r="E37" s="85">
        <f t="shared" si="0"/>
        <v>109555.2</v>
      </c>
      <c r="F37" s="81">
        <v>6.9</v>
      </c>
      <c r="G37" s="74">
        <v>16.850000000000001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8"/>
      <c r="C38" s="70">
        <v>43846</v>
      </c>
      <c r="D38" s="78">
        <v>1268</v>
      </c>
      <c r="E38" s="85">
        <f t="shared" si="0"/>
        <v>109555.2</v>
      </c>
      <c r="F38" s="81">
        <v>6.9</v>
      </c>
      <c r="G38" s="74">
        <v>16.399999999999999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8"/>
      <c r="C39" s="70">
        <v>43847</v>
      </c>
      <c r="D39" s="78">
        <v>1498</v>
      </c>
      <c r="E39" s="85">
        <f t="shared" si="0"/>
        <v>129427.2</v>
      </c>
      <c r="F39" s="81">
        <v>6.9</v>
      </c>
      <c r="G39" s="74">
        <v>16.850000000000001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8"/>
      <c r="C40" s="70">
        <v>43848</v>
      </c>
      <c r="D40" s="78">
        <v>1506</v>
      </c>
      <c r="E40" s="85">
        <f t="shared" si="0"/>
        <v>130118.39999999999</v>
      </c>
      <c r="F40" s="81">
        <v>7</v>
      </c>
      <c r="G40" s="74">
        <v>17.399999999999999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8"/>
      <c r="C41" s="70">
        <v>43849</v>
      </c>
      <c r="D41" s="78">
        <v>1558</v>
      </c>
      <c r="E41" s="85">
        <f t="shared" si="0"/>
        <v>134611.20000000001</v>
      </c>
      <c r="F41" s="81">
        <v>7</v>
      </c>
      <c r="G41" s="74">
        <v>16.7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8"/>
      <c r="C42" s="70">
        <v>43850</v>
      </c>
      <c r="D42" s="78">
        <v>1505</v>
      </c>
      <c r="E42" s="85">
        <f t="shared" si="0"/>
        <v>130032</v>
      </c>
      <c r="F42" s="81">
        <v>6.9</v>
      </c>
      <c r="G42" s="74">
        <v>17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8"/>
      <c r="C43" s="70">
        <v>43851</v>
      </c>
      <c r="D43" s="78">
        <v>1552</v>
      </c>
      <c r="E43" s="85">
        <f t="shared" si="0"/>
        <v>134092.79999999999</v>
      </c>
      <c r="F43" s="81">
        <v>7</v>
      </c>
      <c r="G43" s="74">
        <v>17.2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8"/>
      <c r="C44" s="70">
        <v>43852</v>
      </c>
      <c r="D44" s="78">
        <v>1510</v>
      </c>
      <c r="E44" s="85">
        <f t="shared" si="0"/>
        <v>130464</v>
      </c>
      <c r="F44" s="81">
        <v>7</v>
      </c>
      <c r="G44" s="74">
        <v>17.5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8"/>
      <c r="C45" s="70">
        <v>43853</v>
      </c>
      <c r="D45" s="78">
        <v>1268</v>
      </c>
      <c r="E45" s="85">
        <f t="shared" si="0"/>
        <v>109555.2</v>
      </c>
      <c r="F45" s="81">
        <v>7</v>
      </c>
      <c r="G45" s="74">
        <v>18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8"/>
      <c r="C46" s="70">
        <v>43854</v>
      </c>
      <c r="D46" s="78">
        <v>1508</v>
      </c>
      <c r="E46" s="85">
        <f t="shared" si="0"/>
        <v>130291.2</v>
      </c>
      <c r="F46" s="81">
        <v>7</v>
      </c>
      <c r="G46" s="74">
        <v>17.7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8"/>
      <c r="C47" s="70">
        <v>43855</v>
      </c>
      <c r="D47" s="78">
        <v>1503</v>
      </c>
      <c r="E47" s="85">
        <f t="shared" si="0"/>
        <v>129859.2</v>
      </c>
      <c r="F47" s="81">
        <v>7</v>
      </c>
      <c r="G47" s="74">
        <v>18.399999999999999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8"/>
      <c r="C48" s="70">
        <v>43856</v>
      </c>
      <c r="D48" s="78">
        <v>1505</v>
      </c>
      <c r="E48" s="85">
        <f t="shared" si="0"/>
        <v>130032</v>
      </c>
      <c r="F48" s="81">
        <v>7</v>
      </c>
      <c r="G48" s="74">
        <v>19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8"/>
      <c r="C49" s="70">
        <v>43857</v>
      </c>
      <c r="D49" s="78">
        <v>1645</v>
      </c>
      <c r="E49" s="85">
        <f t="shared" si="0"/>
        <v>142128</v>
      </c>
      <c r="F49" s="81">
        <v>6.9</v>
      </c>
      <c r="G49" s="74">
        <v>18.600000000000001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8"/>
      <c r="C50" s="70">
        <v>43858</v>
      </c>
      <c r="D50" s="78">
        <v>1619</v>
      </c>
      <c r="E50" s="85">
        <f t="shared" si="0"/>
        <v>139881.60000000001</v>
      </c>
      <c r="F50" s="81">
        <v>6.98</v>
      </c>
      <c r="G50" s="74">
        <v>18.940000000000001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8"/>
      <c r="C51" s="70">
        <v>43859</v>
      </c>
      <c r="D51" s="78">
        <v>1522</v>
      </c>
      <c r="E51" s="85">
        <f t="shared" si="0"/>
        <v>131500.79999999999</v>
      </c>
      <c r="F51" s="81">
        <v>6.96</v>
      </c>
      <c r="G51" s="74">
        <v>17.82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8"/>
      <c r="C52" s="70">
        <v>43860</v>
      </c>
      <c r="D52" s="78">
        <v>1472</v>
      </c>
      <c r="E52" s="85">
        <f t="shared" si="0"/>
        <v>127180.8</v>
      </c>
      <c r="F52" s="81">
        <v>7</v>
      </c>
      <c r="G52" s="74">
        <v>17.899999999999999</v>
      </c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9"/>
      <c r="C53" s="70">
        <v>43861</v>
      </c>
      <c r="D53" s="79">
        <v>1760</v>
      </c>
      <c r="E53" s="86">
        <f t="shared" si="0"/>
        <v>152064</v>
      </c>
      <c r="F53" s="82">
        <v>7</v>
      </c>
      <c r="G53" s="75">
        <v>18.399999999999999</v>
      </c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4" t="s">
        <v>27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  <c r="O3" s="59"/>
    </row>
    <row r="4" spans="3:15" ht="21" thickBot="1" x14ac:dyDescent="0.35"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0">
        <v>43556</v>
      </c>
      <c r="E6" s="111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2021-07-02T00:37:47Z</dcterms:modified>
</cp:coreProperties>
</file>